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CB6D030D-2143-46BE-AEC9-3867DCF072CA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KASIM 2025" sheetId="18" r:id="rId1"/>
    <sheet name="ARALIK 2025" sheetId="19" r:id="rId2"/>
    <sheet name="OCAK 2026" sheetId="20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9" l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7" i="20" s="1"/>
  <c r="AC2" i="20"/>
  <c r="J4" i="20" l="1"/>
  <c r="J36" i="20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J5" i="20" l="1"/>
  <c r="L36" i="20" s="1"/>
  <c r="F37" i="19"/>
  <c r="F37" i="18"/>
  <c r="J36" i="18" s="1"/>
  <c r="J4" i="18" l="1"/>
  <c r="J36" i="19"/>
  <c r="J4" i="19"/>
  <c r="J5" i="19" s="1"/>
  <c r="L36" i="19" s="1"/>
  <c r="J5" i="18"/>
  <c r="L36" i="18" s="1"/>
  <c r="J35" i="18" l="1"/>
  <c r="J39" i="18" s="1"/>
  <c r="J7" i="19" s="1"/>
  <c r="J35" i="19" l="1"/>
  <c r="J39" i="19" s="1"/>
  <c r="J7" i="20" s="1"/>
  <c r="J35" i="20" s="1"/>
  <c r="J39" i="20" s="1"/>
</calcChain>
</file>

<file path=xl/sharedStrings.xml><?xml version="1.0" encoding="utf-8"?>
<sst xmlns="http://schemas.openxmlformats.org/spreadsheetml/2006/main" count="110" uniqueCount="36">
  <si>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</si>
  <si>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</si>
  <si>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</si>
  <si>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</si>
  <si>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</si>
  <si>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</si>
  <si>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</si>
  <si>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</si>
  <si>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</si>
  <si>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</si>
  <si>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</si>
  <si>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</si>
  <si>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</si>
  <si>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</si>
  <si>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</si>
  <si>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</si>
  <si>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</si>
  <si>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</si>
  <si>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</si>
  <si>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</si>
  <si>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</si>
  <si>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</si>
  <si>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</si>
  <si>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</si>
  <si>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</si>
  <si>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</si>
  <si>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</si>
  <si>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</si>
  <si>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</si>
  <si>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</si>
  <si>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</si>
  <si>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 xml:space="preserve">ÜMÜT EVLİ </t>
  </si>
  <si>
    <t>KAMER S.SÜT YEMİ (KAMER" "A) 19 PRT.</t>
  </si>
  <si>
    <t>ARALIK SÜTÜNDEN KESİLECEK</t>
  </si>
  <si>
    <t>Satış</t>
  </si>
  <si>
    <t>YM2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</si>
</sst>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8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1" fillId="0" borderId="9" xfId="210" applyBorder="1"/>
    <xf numFmtId="169" fontId="1" fillId="0" borderId="9" xfId="210" applyNumberFormat="1" applyBorder="1" applyAlignment="1">
      <alignment horizontal="right"/>
    </xf>
    <xf numFmtId="4" fontId="1" fillId="0" borderId="9" xfId="210" applyNumberFormat="1" applyBorder="1" applyAlignment="1">
      <alignment horizontal="right"/>
    </xf>
    <xf numFmtId="164" fontId="1" fillId="0" borderId="9" xfId="210" applyNumberFormat="1" applyBorder="1"/>
    <xf numFmtId="49" fontId="1" fillId="0" borderId="9" xfId="210" applyNumberFormat="1" applyBorder="1" applyAlignment="1">
      <alignment horizontal="left"/>
    </xf>
    <xf numFmtId="167" fontId="1" fillId="0" borderId="9" xfId="210" applyNumberFormat="1" applyBorder="1" applyAlignment="1">
      <alignment horizontal="right"/>
    </xf>
    <xf numFmtId="14" fontId="0" fillId="0" borderId="9" xfId="0" applyNumberFormat="1" applyBorder="1"/>
    <xf numFmtId="168" fontId="1" fillId="0" borderId="9" xfId="210" applyNumberFormat="1" applyBorder="1" applyAlignment="1">
      <alignment horizontal="left"/>
    </xf>
    <xf numFmtId="49" fontId="1" fillId="0" borderId="0" xfId="210" applyNumberFormat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48966B3A-0AAA-4901-A6EC-C381811D63C4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0A218335-95E2-47E6-A6B4-F9DF7C63F5B7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9D8C855A-A1AB-478D-89C8-6DC4DFBC8704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CA39730D-127F-480D-AE5C-ED8A24F6A5FE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159B18D1-8DD3-4E9B-BED6-48C2FC104CDC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14B106BD-FF78-4A38-8083-E215F4527D3F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BC9BE34E-2A51-49F0-818B-D673D1CB2BD1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C91D4DBF-7E44-4B47-9C21-46DA147EF082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07BC5494-77C0-4AF0-9663-92562582B3F5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AC6D35F0-388C-40B5-827F-A4ABD6874136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658A1BED-3155-48EB-9EEC-894608DA39EB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BF362976-E27F-479B-AB05-6735ECA3D3CD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5CDF6C56-6055-4E22-A06D-97B2FF790B32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CC366252-C328-4077-9E18-C6461E887E73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8729B161-922C-4D67-9AE2-F14A57E09BCF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614A953D-D964-457F-862C-AC0F8CE13BD6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D0846913-4658-40E4-9648-3A8A14CE2876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C2BDBFC4-D70D-4803-8AB0-DDD1BE20AB14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F0E1558A-8B1E-4647-A3F9-2D5843E8B376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559AD4A4-AA71-4E5E-8A1E-262B3F300685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P3" sqref="P3:AC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388.27600000000007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38.439324000000006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>
        <v>388</v>
      </c>
      <c r="D29" s="9"/>
      <c r="E29" s="10">
        <v>19.600000000000001</v>
      </c>
      <c r="F29" s="33">
        <f t="shared" si="0"/>
        <v>7604.8</v>
      </c>
      <c r="G29" s="19"/>
      <c r="H29" s="16"/>
      <c r="I29" s="17"/>
      <c r="J29" s="18"/>
    </row>
    <row r="30" spans="2:10" x14ac:dyDescent="0.25">
      <c r="B30" s="7">
        <v>45988</v>
      </c>
      <c r="C30" s="8">
        <v>388</v>
      </c>
      <c r="D30" s="9"/>
      <c r="E30" s="10">
        <v>19.600000000000001</v>
      </c>
      <c r="F30" s="33">
        <f t="shared" si="0"/>
        <v>7604.8</v>
      </c>
      <c r="G30" s="19"/>
      <c r="H30" s="16"/>
      <c r="I30" s="17"/>
      <c r="J30" s="18"/>
    </row>
    <row r="31" spans="2:10" x14ac:dyDescent="0.25">
      <c r="B31" s="7">
        <v>45989</v>
      </c>
      <c r="C31" s="8">
        <v>389</v>
      </c>
      <c r="D31" s="9"/>
      <c r="E31" s="10">
        <v>19.600000000000001</v>
      </c>
      <c r="F31" s="33">
        <f t="shared" si="0"/>
        <v>7624.4000000000005</v>
      </c>
      <c r="G31" s="19"/>
      <c r="H31" s="16"/>
      <c r="I31" s="17"/>
      <c r="J31" s="18"/>
    </row>
    <row r="32" spans="2:10" x14ac:dyDescent="0.25">
      <c r="B32" s="7">
        <v>45990</v>
      </c>
      <c r="C32" s="8">
        <v>418</v>
      </c>
      <c r="D32" s="9"/>
      <c r="E32" s="10">
        <v>19.600000000000001</v>
      </c>
      <c r="F32" s="33">
        <f t="shared" si="0"/>
        <v>8192.8000000000011</v>
      </c>
      <c r="G32" s="19"/>
      <c r="H32" s="16"/>
      <c r="I32" s="17"/>
      <c r="J32" s="18"/>
    </row>
    <row r="33" spans="2:12" x14ac:dyDescent="0.25">
      <c r="B33" s="7">
        <v>45991</v>
      </c>
      <c r="C33" s="8">
        <v>398</v>
      </c>
      <c r="D33" s="9"/>
      <c r="E33" s="10">
        <v>19.600000000000001</v>
      </c>
      <c r="F33" s="33">
        <f t="shared" si="0"/>
        <v>7800.8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1981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426.71532400000007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38827.600000000006</v>
      </c>
      <c r="L36" s="31">
        <f>J36-J4-J5-J6</f>
        <v>38400.884676000009</v>
      </c>
    </row>
    <row r="37" spans="2:12" x14ac:dyDescent="0.25">
      <c r="B37" s="26" t="s">
        <v>14</v>
      </c>
      <c r="C37" s="30">
        <f>C35</f>
        <v>1981</v>
      </c>
      <c r="D37" s="9">
        <f>D35/1.03</f>
        <v>0</v>
      </c>
      <c r="E37" s="10"/>
      <c r="F37" s="33">
        <f>SUM(F4:F36)</f>
        <v>38827.600000000006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38400.884676000009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abSelected="1" zoomScale="85" zoomScaleNormal="85" workbookViewId="0">
      <selection activeCell="P12" sqref="P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106950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>
        <v>45996</v>
      </c>
      <c r="Q3" s="17">
        <f>R3-P3</f>
        <v>26</v>
      </c>
      <c r="R3" s="54">
        <v>46022</v>
      </c>
      <c r="S3" s="17" t="s">
        <v>35</v>
      </c>
      <c r="T3" s="53">
        <v>512</v>
      </c>
      <c r="U3" s="17" t="s">
        <v>34</v>
      </c>
      <c r="V3" s="52" t="s">
        <v>32</v>
      </c>
      <c r="W3" s="51">
        <v>7750</v>
      </c>
      <c r="X3" s="52" t="s">
        <v>12</v>
      </c>
      <c r="Y3" s="49">
        <v>13.8</v>
      </c>
      <c r="Z3" s="50">
        <v>106950</v>
      </c>
      <c r="AA3" s="48"/>
      <c r="AB3" s="50">
        <v>106950</v>
      </c>
      <c r="AC3" s="56" t="s">
        <v>33</v>
      </c>
    </row>
    <row r="4" spans="2:29" x14ac:dyDescent="0.25">
      <c r="B4" s="7">
        <v>45992</v>
      </c>
      <c r="C4" s="8">
        <v>381</v>
      </c>
      <c r="D4" s="9"/>
      <c r="E4" s="10">
        <v>19.600000000000001</v>
      </c>
      <c r="F4" s="33">
        <f>E4*C4</f>
        <v>7467.6</v>
      </c>
      <c r="G4" s="11"/>
      <c r="H4" s="12" t="s">
        <v>6</v>
      </c>
      <c r="I4" s="13">
        <v>0.01</v>
      </c>
      <c r="J4" s="14">
        <f>(F36+F37)*I4</f>
        <v>544.48800000000006</v>
      </c>
    </row>
    <row r="5" spans="2:29" x14ac:dyDescent="0.25">
      <c r="B5" s="7">
        <v>45993</v>
      </c>
      <c r="C5" s="8">
        <v>387</v>
      </c>
      <c r="D5" s="9"/>
      <c r="E5" s="10">
        <v>19.600000000000001</v>
      </c>
      <c r="F5" s="33">
        <f t="shared" ref="F5:F34" si="0">E5*C5</f>
        <v>7585.2000000000007</v>
      </c>
      <c r="G5" s="11"/>
      <c r="H5" s="12" t="s">
        <v>7</v>
      </c>
      <c r="I5" s="13">
        <v>1E-3</v>
      </c>
      <c r="J5" s="14">
        <f>(F36+F37-J4-J6)*I5</f>
        <v>53.904312000000004</v>
      </c>
    </row>
    <row r="6" spans="2:29" x14ac:dyDescent="0.25">
      <c r="B6" s="7">
        <v>45994</v>
      </c>
      <c r="C6" s="8">
        <v>401</v>
      </c>
      <c r="D6" s="9"/>
      <c r="E6" s="10">
        <v>19.600000000000001</v>
      </c>
      <c r="F6" s="33">
        <f t="shared" si="0"/>
        <v>7859.6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395</v>
      </c>
      <c r="D7" s="9"/>
      <c r="E7" s="10">
        <v>19.600000000000001</v>
      </c>
      <c r="F7" s="33">
        <f t="shared" si="0"/>
        <v>7742.0000000000009</v>
      </c>
      <c r="G7" s="11"/>
      <c r="H7" s="12" t="s">
        <v>9</v>
      </c>
      <c r="I7" s="13"/>
      <c r="J7" s="14">
        <f>'KASIM 2025'!J39*-1</f>
        <v>-38400.884676000009</v>
      </c>
    </row>
    <row r="8" spans="2:29" x14ac:dyDescent="0.25">
      <c r="B8" s="7">
        <v>45996</v>
      </c>
      <c r="C8" s="8">
        <v>400</v>
      </c>
      <c r="D8" s="9"/>
      <c r="E8" s="10">
        <v>19.600000000000001</v>
      </c>
      <c r="F8" s="33">
        <f t="shared" si="0"/>
        <v>7840.0000000000009</v>
      </c>
      <c r="G8" s="15"/>
      <c r="H8" s="16"/>
      <c r="I8" s="17"/>
      <c r="J8" s="18"/>
    </row>
    <row r="9" spans="2:29" x14ac:dyDescent="0.25">
      <c r="B9" s="7">
        <v>45997</v>
      </c>
      <c r="C9" s="8">
        <v>413</v>
      </c>
      <c r="D9" s="9"/>
      <c r="E9" s="10">
        <v>19.600000000000001</v>
      </c>
      <c r="F9" s="33">
        <f t="shared" si="0"/>
        <v>8094.8</v>
      </c>
      <c r="G9" s="15"/>
      <c r="H9" s="16"/>
      <c r="I9" s="17"/>
      <c r="J9" s="18"/>
    </row>
    <row r="10" spans="2:29" x14ac:dyDescent="0.25">
      <c r="B10" s="7">
        <v>45998</v>
      </c>
      <c r="C10" s="8">
        <v>401</v>
      </c>
      <c r="D10" s="9"/>
      <c r="E10" s="10">
        <v>19.600000000000001</v>
      </c>
      <c r="F10" s="33">
        <f t="shared" si="0"/>
        <v>7859.6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>
        <v>19.600000000000001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>
        <v>19.600000000000001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>
        <v>19.600000000000001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>
        <v>19.600000000000001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>
        <v>19.600000000000001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>
        <v>19.600000000000001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>
        <v>19.600000000000001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>
        <v>19.600000000000001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>
        <v>19.600000000000001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>
        <v>19.600000000000001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>
        <v>19.600000000000001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>
        <v>19.600000000000001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>
        <v>19.600000000000001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/>
      <c r="D34" s="45"/>
      <c r="E34" s="10">
        <v>19.600000000000001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2778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-37802.492364000005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54448.800000000003</v>
      </c>
      <c r="L36" s="31">
        <f>J36-J4-J5-J6</f>
        <v>53850.407688000007</v>
      </c>
    </row>
    <row r="37" spans="2:12" x14ac:dyDescent="0.25">
      <c r="B37" s="26" t="s">
        <v>14</v>
      </c>
      <c r="C37" s="30">
        <f>C35</f>
        <v>2778</v>
      </c>
      <c r="D37" s="9">
        <f>D35/1.03</f>
        <v>0</v>
      </c>
      <c r="E37" s="10"/>
      <c r="F37" s="33">
        <f>SUM(F4:F36)</f>
        <v>54448.800000000003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92251.292364000008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ECAF0-A190-4DA5-9DF4-A2E1F837D083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46024</v>
      </c>
      <c r="C5" s="8"/>
      <c r="D5" s="9"/>
      <c r="E5" s="10">
        <v>19.600000000000001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46025</v>
      </c>
      <c r="C6" s="8"/>
      <c r="D6" s="9"/>
      <c r="E6" s="10">
        <v>19.600000000000001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>
        <v>19.600000000000001</v>
      </c>
      <c r="F7" s="33">
        <f t="shared" si="0"/>
        <v>0</v>
      </c>
      <c r="G7" s="11"/>
      <c r="H7" s="12" t="s">
        <v>9</v>
      </c>
      <c r="I7" s="13"/>
      <c r="J7" s="14">
        <f>'ARALIK 2025'!J39*-1</f>
        <v>-92251.292364000008</v>
      </c>
    </row>
    <row r="8" spans="2:29" x14ac:dyDescent="0.25">
      <c r="B8" s="7">
        <v>46027</v>
      </c>
      <c r="C8" s="8"/>
      <c r="D8" s="9"/>
      <c r="E8" s="10">
        <v>19.600000000000001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>
        <v>19.600000000000001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>
        <v>19.600000000000001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>
        <v>19.600000000000001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>
        <v>19.600000000000001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>
        <v>19.600000000000001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>
        <v>19.600000000000001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>
        <v>19.600000000000001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>
        <v>19.600000000000001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>
        <v>19.600000000000001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>
        <v>19.600000000000001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>
        <v>19.600000000000001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>
        <v>19.600000000000001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>
        <v>19.600000000000001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>
        <v>19.600000000000001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>
        <v>19.600000000000001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/>
      <c r="D34" s="45"/>
      <c r="E34" s="10">
        <v>19.600000000000001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-92251.292364000008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92251.292364000008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KASIM 2025</vt:lpstr>
      <vt:lpstr>ARALIK 2025</vt:lpstr>
      <vt:lpstr>OCAK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2025-12-11T15:11:54Z</dcterms:modified>
</cp:coreProperties>
</file>